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ach1" sheetId="1" r:id="rId1"/>
    <sheet name="Cach2" sheetId="4" r:id="rId2"/>
  </sheets>
  <calcPr calcId="144525"/>
</workbook>
</file>

<file path=xl/calcChain.xml><?xml version="1.0" encoding="utf-8"?>
<calcChain xmlns="http://schemas.openxmlformats.org/spreadsheetml/2006/main">
  <c r="J20" i="1" l="1"/>
  <c r="G7" i="4"/>
  <c r="F7" i="4"/>
  <c r="K20" i="1" l="1"/>
  <c r="K27" i="1" l="1"/>
  <c r="J28" i="1" s="1"/>
  <c r="K28" i="1" l="1"/>
  <c r="K31" i="1" l="1"/>
  <c r="J23" i="1" l="1"/>
  <c r="K23" i="1"/>
  <c r="J31" i="1"/>
  <c r="D34" i="1" l="1"/>
  <c r="D35" i="1" l="1"/>
  <c r="D36" i="1" l="1"/>
  <c r="D37" i="1" s="1"/>
</calcChain>
</file>

<file path=xl/comments1.xml><?xml version="1.0" encoding="utf-8"?>
<comments xmlns="http://schemas.openxmlformats.org/spreadsheetml/2006/main">
  <authors>
    <author>Author</author>
  </authors>
  <commentList>
    <comment ref="A17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Số dư = 0 thì là Giáp</t>
        </r>
      </text>
    </comment>
    <comment ref="A18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Số dư = 0 thì là Tý</t>
        </r>
      </text>
    </comment>
  </commentList>
</comments>
</file>

<file path=xl/sharedStrings.xml><?xml version="1.0" encoding="utf-8"?>
<sst xmlns="http://schemas.openxmlformats.org/spreadsheetml/2006/main" count="120" uniqueCount="68">
  <si>
    <t>Giáp</t>
  </si>
  <si>
    <t>Ất</t>
  </si>
  <si>
    <t>Bính</t>
  </si>
  <si>
    <t>Đinh</t>
  </si>
  <si>
    <t>Mậu</t>
  </si>
  <si>
    <t>Kỷ</t>
  </si>
  <si>
    <t>Canh</t>
  </si>
  <si>
    <t>Tân</t>
  </si>
  <si>
    <t>Nhâm</t>
  </si>
  <si>
    <t>Quý</t>
  </si>
  <si>
    <t>Sửu</t>
  </si>
  <si>
    <t>Dần</t>
  </si>
  <si>
    <t>Mão</t>
  </si>
  <si>
    <t>Thìn</t>
  </si>
  <si>
    <t>Tỵ</t>
  </si>
  <si>
    <t>Ngọ</t>
  </si>
  <si>
    <t>Mùi</t>
  </si>
  <si>
    <t>Thân</t>
  </si>
  <si>
    <t>Dậu</t>
  </si>
  <si>
    <t>Tuất</t>
  </si>
  <si>
    <t>Hợi</t>
  </si>
  <si>
    <t>Số dư</t>
  </si>
  <si>
    <t>Chi tháng</t>
  </si>
  <si>
    <t>Tháng</t>
  </si>
  <si>
    <t>Tý</t>
  </si>
  <si>
    <t>Bảng 1</t>
  </si>
  <si>
    <t>Bảng 2</t>
  </si>
  <si>
    <t>Bảng 3</t>
  </si>
  <si>
    <t>Trước tiên cần đổi ngày hiện tại ra ngày Julius, công thức:</t>
  </si>
  <si>
    <t>a = (14- tháng)/12</t>
  </si>
  <si>
    <t>y = năm + 4800 - a</t>
  </si>
  <si>
    <t>m = tháng + 12*a - 3</t>
  </si>
  <si>
    <t>a = (14 - 1)/12 =</t>
  </si>
  <si>
    <t>y = (2000+4800)-a =</t>
  </si>
  <si>
    <t xml:space="preserve">m = (1 + 12*1.083…)-3 = </t>
  </si>
  <si>
    <t>JDN =</t>
  </si>
  <si>
    <t>Can</t>
  </si>
  <si>
    <t>Chi</t>
  </si>
  <si>
    <t>Ngày Julius (JDN) = Ngày + (153*m+2)/5 + 365*y + y/4 - y/100 + y/400 - 32045</t>
  </si>
  <si>
    <t>Ngày</t>
  </si>
  <si>
    <t>1. Can tháng: [(Can năm *2) + tháng]/10, lấy số dư đối chiếu bảng 3</t>
  </si>
  <si>
    <t>Tính can chi của năm dương (bảng 1, 2)</t>
  </si>
  <si>
    <t>Ví dụ: JDN của 01/01/2000 là 2451545</t>
  </si>
  <si>
    <t>Giờ</t>
  </si>
  <si>
    <t>Chi giờ</t>
  </si>
  <si>
    <t>2. Chi tháng: Tháng âm lịch so bảng 4</t>
  </si>
  <si>
    <t>2. Chi giờ: Giờ dương so bảng 7</t>
  </si>
  <si>
    <t>1. Can ngày: JDN/10, lấy số dư đối chiếu bảng 3</t>
  </si>
  <si>
    <t>2. Chi ngày: (JDN+1)/12, lấy số dư đối chiếu bảng 4</t>
  </si>
  <si>
    <t>1. Can năm: Năm dương lịch/10, lấy số dư đối chiếu bảng 1</t>
  </si>
  <si>
    <t>2. Chi năm: Năm dương lịch/12, lấy số dư đối chiếu bảng 2</t>
  </si>
  <si>
    <t>1. Can giờ Tý: [(Can ngày*2)-1]/10, lấy số dư đối chiếu bảng 3</t>
  </si>
  <si>
    <t>KCCG</t>
  </si>
  <si>
    <t>3. Can giờ hiện tại = (Can giờ Tý + Khoảng cách chi giờ)/10, lấy số dư đối chiếu bảng 3</t>
  </si>
  <si>
    <t>Tạo bởi Thiên Thanh (ChiLam)</t>
  </si>
  <si>
    <t>Yahoo: thienthanhhi_muhn</t>
  </si>
  <si>
    <t>Cách 2 tính JDN: Số ngày đã trôi qua kể từ 01/01/2000 + 2.451.545</t>
  </si>
  <si>
    <t>Không nên chỉnh sửa những ô tô màu!</t>
  </si>
  <si>
    <t>Năm</t>
  </si>
  <si>
    <t>Tháng âm</t>
  </si>
  <si>
    <r>
      <t xml:space="preserve">Ngày </t>
    </r>
    <r>
      <rPr>
        <sz val="12"/>
        <color theme="1"/>
        <rFont val="Times New Roman"/>
        <family val="1"/>
      </rPr>
      <t>(m/d/y)</t>
    </r>
    <r>
      <rPr>
        <b/>
        <sz val="12"/>
        <color theme="1"/>
        <rFont val="Times New Roman"/>
        <family val="1"/>
      </rPr>
      <t xml:space="preserve"> </t>
    </r>
  </si>
  <si>
    <t>1. Can năm: [(Năm +6)/10], lấy số dư +1, đối chiếu bảng 1</t>
  </si>
  <si>
    <t>Tính can chi của tháng âm lịch (bảng 1, 2)</t>
  </si>
  <si>
    <t>Tính can chi của ngày dương (bảng 1, 2)</t>
  </si>
  <si>
    <t>2. Chi năm: [(Năm+8)/12], lấy số dư +1, đối chiếu bảng 3</t>
  </si>
  <si>
    <t>Tính can chi của năm dương (bảng 1, 3)</t>
  </si>
  <si>
    <t>Tính can chi của giờ (bảng 1, 3)</t>
  </si>
  <si>
    <t>* Chú ý: Phép tính lấy phần nguyên (23/5 =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</si>
</sst>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2"/>
      <color rgb="FF0000FF"/>
      <name val="Times New Roman"/>
      <family val="1"/>
    </font>
    <font>
      <sz val="12"/>
      <color rgb="FFFF0000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0" xfId="0" applyFont="1" applyFill="1" applyProtection="1">
      <protection hidden="1"/>
    </xf>
    <xf numFmtId="0" fontId="2" fillId="3" borderId="0" xfId="0" applyFont="1" applyFill="1" applyProtection="1">
      <protection hidden="1"/>
    </xf>
    <xf numFmtId="14" fontId="2" fillId="3" borderId="0" xfId="0" applyNumberFormat="1" applyFont="1" applyFill="1" applyProtection="1">
      <protection hidden="1"/>
    </xf>
    <xf numFmtId="0" fontId="1" fillId="3" borderId="1" xfId="0" applyFont="1" applyFill="1" applyBorder="1" applyProtection="1">
      <protection hidden="1"/>
    </xf>
    <xf numFmtId="0" fontId="2" fillId="3" borderId="1" xfId="0" applyFont="1" applyFill="1" applyBorder="1" applyProtection="1">
      <protection hidden="1"/>
    </xf>
    <xf numFmtId="16" fontId="1" fillId="3" borderId="4" xfId="0" applyNumberFormat="1" applyFont="1" applyFill="1" applyBorder="1" applyProtection="1">
      <protection hidden="1"/>
    </xf>
    <xf numFmtId="0" fontId="1" fillId="3" borderId="4" xfId="0" applyFont="1" applyFill="1" applyBorder="1" applyProtection="1">
      <protection hidden="1"/>
    </xf>
    <xf numFmtId="0" fontId="2" fillId="3" borderId="2" xfId="0" applyFont="1" applyFill="1" applyBorder="1" applyProtection="1">
      <protection hidden="1"/>
    </xf>
    <xf numFmtId="1" fontId="2" fillId="3" borderId="3" xfId="0" applyNumberFormat="1" applyFont="1" applyFill="1" applyBorder="1" applyProtection="1">
      <protection hidden="1"/>
    </xf>
    <xf numFmtId="0" fontId="2" fillId="3" borderId="3" xfId="0" applyFont="1" applyFill="1" applyBorder="1" applyProtection="1">
      <protection hidden="1"/>
    </xf>
    <xf numFmtId="0" fontId="2" fillId="3" borderId="4" xfId="0" applyFont="1" applyFill="1" applyBorder="1" applyProtection="1">
      <protection hidden="1"/>
    </xf>
    <xf numFmtId="1" fontId="2" fillId="3" borderId="4" xfId="0" applyNumberFormat="1" applyFont="1" applyFill="1" applyBorder="1" applyProtection="1">
      <protection hidden="1"/>
    </xf>
    <xf numFmtId="0" fontId="4" fillId="2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center"/>
      <protection hidden="1"/>
    </xf>
    <xf numFmtId="0" fontId="1" fillId="3" borderId="7" xfId="0" applyFont="1" applyFill="1" applyBorder="1" applyAlignment="1" applyProtection="1">
      <alignment horizontal="center"/>
      <protection hidden="1"/>
    </xf>
    <xf numFmtId="0" fontId="1" fillId="3" borderId="6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4" fontId="5" fillId="0" borderId="0" xfId="0" applyNumberFormat="1" applyFont="1" applyProtection="1">
      <protection locked="0"/>
    </xf>
    <xf numFmtId="1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I24" sqref="I23:I24"/>
    </sheetView>
  </sheetViews>
  <sheetFormatPr defaultRowHeight="15.75" x14ac:dyDescent="0.25"/>
  <cols>
    <col min="1" max="1" width="9.140625" style="16"/>
    <col min="2" max="2" width="9.5703125" style="16" customWidth="1"/>
    <col min="3" max="4" width="9.140625" style="16"/>
    <col min="5" max="5" width="9.7109375" style="16" customWidth="1"/>
    <col min="6" max="9" width="9.140625" style="16"/>
    <col min="10" max="10" width="11.5703125" style="16" customWidth="1"/>
    <col min="11" max="11" width="10.5703125" style="16" customWidth="1"/>
    <col min="12" max="12" width="9.7109375" style="16" customWidth="1"/>
    <col min="13" max="13" width="9.140625" style="16" customWidth="1"/>
    <col min="14" max="14" width="9.140625" style="16"/>
    <col min="15" max="15" width="9.7109375" style="16" bestFit="1" customWidth="1"/>
    <col min="16" max="16" width="10" style="16" customWidth="1"/>
    <col min="17" max="18" width="11.5703125" style="16" customWidth="1"/>
    <col min="19" max="16384" width="9.140625" style="16"/>
  </cols>
  <sheetData>
    <row r="1" spans="1:9" x14ac:dyDescent="0.25">
      <c r="A1" s="24" t="s">
        <v>25</v>
      </c>
      <c r="B1" s="25"/>
      <c r="C1" s="26"/>
      <c r="D1" s="24" t="s">
        <v>26</v>
      </c>
      <c r="E1" s="26"/>
      <c r="F1" s="2"/>
      <c r="G1" s="24" t="s">
        <v>27</v>
      </c>
      <c r="H1" s="25"/>
      <c r="I1" s="26"/>
    </row>
    <row r="2" spans="1:9" x14ac:dyDescent="0.25">
      <c r="A2" s="4" t="s">
        <v>36</v>
      </c>
      <c r="B2" s="4" t="s">
        <v>21</v>
      </c>
      <c r="C2" s="5"/>
      <c r="D2" s="4" t="s">
        <v>23</v>
      </c>
      <c r="E2" s="4" t="s">
        <v>22</v>
      </c>
      <c r="F2" s="2"/>
      <c r="G2" s="6" t="s">
        <v>43</v>
      </c>
      <c r="H2" s="7" t="s">
        <v>44</v>
      </c>
      <c r="I2" s="7" t="s">
        <v>52</v>
      </c>
    </row>
    <row r="3" spans="1:9" x14ac:dyDescent="0.25">
      <c r="A3" s="8" t="s">
        <v>0</v>
      </c>
      <c r="B3" s="8">
        <v>1</v>
      </c>
      <c r="C3" s="8" t="s">
        <v>0</v>
      </c>
      <c r="D3" s="8">
        <v>1</v>
      </c>
      <c r="E3" s="8" t="s">
        <v>11</v>
      </c>
      <c r="F3" s="2"/>
      <c r="G3" s="9">
        <v>23</v>
      </c>
      <c r="H3" s="10" t="s">
        <v>24</v>
      </c>
      <c r="I3" s="10">
        <v>0</v>
      </c>
    </row>
    <row r="4" spans="1:9" x14ac:dyDescent="0.25">
      <c r="A4" s="10" t="s">
        <v>1</v>
      </c>
      <c r="B4" s="10">
        <v>2</v>
      </c>
      <c r="C4" s="10" t="s">
        <v>1</v>
      </c>
      <c r="D4" s="10">
        <v>2</v>
      </c>
      <c r="E4" s="10" t="s">
        <v>12</v>
      </c>
      <c r="F4" s="2"/>
      <c r="G4" s="9">
        <v>1</v>
      </c>
      <c r="H4" s="10" t="s">
        <v>10</v>
      </c>
      <c r="I4" s="10">
        <v>1</v>
      </c>
    </row>
    <row r="5" spans="1:9" x14ac:dyDescent="0.25">
      <c r="A5" s="10" t="s">
        <v>2</v>
      </c>
      <c r="B5" s="10">
        <v>3</v>
      </c>
      <c r="C5" s="10" t="s">
        <v>2</v>
      </c>
      <c r="D5" s="10">
        <v>3</v>
      </c>
      <c r="E5" s="10" t="s">
        <v>13</v>
      </c>
      <c r="F5" s="2"/>
      <c r="G5" s="9">
        <v>3</v>
      </c>
      <c r="H5" s="10" t="s">
        <v>11</v>
      </c>
      <c r="I5" s="10">
        <v>2</v>
      </c>
    </row>
    <row r="6" spans="1:9" x14ac:dyDescent="0.25">
      <c r="A6" s="10" t="s">
        <v>3</v>
      </c>
      <c r="B6" s="10">
        <v>4</v>
      </c>
      <c r="C6" s="10" t="s">
        <v>3</v>
      </c>
      <c r="D6" s="10">
        <v>4</v>
      </c>
      <c r="E6" s="10" t="s">
        <v>14</v>
      </c>
      <c r="F6" s="2"/>
      <c r="G6" s="9">
        <v>5</v>
      </c>
      <c r="H6" s="10" t="s">
        <v>12</v>
      </c>
      <c r="I6" s="10">
        <v>3</v>
      </c>
    </row>
    <row r="7" spans="1:9" ht="15.75" customHeight="1" x14ac:dyDescent="0.25">
      <c r="A7" s="10" t="s">
        <v>4</v>
      </c>
      <c r="B7" s="10">
        <v>5</v>
      </c>
      <c r="C7" s="10" t="s">
        <v>4</v>
      </c>
      <c r="D7" s="10">
        <v>5</v>
      </c>
      <c r="E7" s="10" t="s">
        <v>15</v>
      </c>
      <c r="F7" s="2"/>
      <c r="G7" s="9">
        <v>7</v>
      </c>
      <c r="H7" s="10" t="s">
        <v>13</v>
      </c>
      <c r="I7" s="10">
        <v>4</v>
      </c>
    </row>
    <row r="8" spans="1:9" x14ac:dyDescent="0.25">
      <c r="A8" s="10" t="s">
        <v>5</v>
      </c>
      <c r="B8" s="10">
        <v>6</v>
      </c>
      <c r="C8" s="10" t="s">
        <v>5</v>
      </c>
      <c r="D8" s="10">
        <v>6</v>
      </c>
      <c r="E8" s="10" t="s">
        <v>16</v>
      </c>
      <c r="F8" s="2"/>
      <c r="G8" s="9">
        <v>9</v>
      </c>
      <c r="H8" s="10" t="s">
        <v>14</v>
      </c>
      <c r="I8" s="10">
        <v>5</v>
      </c>
    </row>
    <row r="9" spans="1:9" x14ac:dyDescent="0.25">
      <c r="A9" s="10" t="s">
        <v>6</v>
      </c>
      <c r="B9" s="10">
        <v>7</v>
      </c>
      <c r="C9" s="10" t="s">
        <v>6</v>
      </c>
      <c r="D9" s="10">
        <v>7</v>
      </c>
      <c r="E9" s="10" t="s">
        <v>17</v>
      </c>
      <c r="F9" s="2"/>
      <c r="G9" s="9">
        <v>11</v>
      </c>
      <c r="H9" s="10" t="s">
        <v>15</v>
      </c>
      <c r="I9" s="10">
        <v>6</v>
      </c>
    </row>
    <row r="10" spans="1:9" x14ac:dyDescent="0.25">
      <c r="A10" s="10" t="s">
        <v>7</v>
      </c>
      <c r="B10" s="10">
        <v>8</v>
      </c>
      <c r="C10" s="10" t="s">
        <v>7</v>
      </c>
      <c r="D10" s="10">
        <v>8</v>
      </c>
      <c r="E10" s="10" t="s">
        <v>18</v>
      </c>
      <c r="F10" s="2"/>
      <c r="G10" s="9">
        <v>13</v>
      </c>
      <c r="H10" s="10" t="s">
        <v>16</v>
      </c>
      <c r="I10" s="10">
        <v>7</v>
      </c>
    </row>
    <row r="11" spans="1:9" x14ac:dyDescent="0.25">
      <c r="A11" s="10" t="s">
        <v>8</v>
      </c>
      <c r="B11" s="10">
        <v>9</v>
      </c>
      <c r="C11" s="10" t="s">
        <v>8</v>
      </c>
      <c r="D11" s="10">
        <v>9</v>
      </c>
      <c r="E11" s="10" t="s">
        <v>19</v>
      </c>
      <c r="F11" s="2"/>
      <c r="G11" s="9">
        <v>15</v>
      </c>
      <c r="H11" s="10" t="s">
        <v>17</v>
      </c>
      <c r="I11" s="10">
        <v>8</v>
      </c>
    </row>
    <row r="12" spans="1:9" x14ac:dyDescent="0.25">
      <c r="A12" s="11" t="s">
        <v>9</v>
      </c>
      <c r="B12" s="11">
        <v>10</v>
      </c>
      <c r="C12" s="11" t="s">
        <v>9</v>
      </c>
      <c r="D12" s="10">
        <v>10</v>
      </c>
      <c r="E12" s="10" t="s">
        <v>20</v>
      </c>
      <c r="F12" s="2"/>
      <c r="G12" s="9">
        <v>17</v>
      </c>
      <c r="H12" s="10" t="s">
        <v>18</v>
      </c>
      <c r="I12" s="10">
        <v>9</v>
      </c>
    </row>
    <row r="13" spans="1:9" x14ac:dyDescent="0.25">
      <c r="A13" s="2"/>
      <c r="B13" s="2"/>
      <c r="C13" s="2"/>
      <c r="D13" s="10">
        <v>11</v>
      </c>
      <c r="E13" s="10" t="s">
        <v>24</v>
      </c>
      <c r="F13" s="2"/>
      <c r="G13" s="9">
        <v>19</v>
      </c>
      <c r="H13" s="10" t="s">
        <v>19</v>
      </c>
      <c r="I13" s="10">
        <v>10</v>
      </c>
    </row>
    <row r="14" spans="1:9" x14ac:dyDescent="0.25">
      <c r="A14" s="2"/>
      <c r="B14" s="2"/>
      <c r="C14" s="2"/>
      <c r="D14" s="11">
        <v>12</v>
      </c>
      <c r="E14" s="11" t="s">
        <v>10</v>
      </c>
      <c r="F14" s="2"/>
      <c r="G14" s="12">
        <v>21</v>
      </c>
      <c r="H14" s="11" t="s">
        <v>20</v>
      </c>
      <c r="I14" s="11">
        <v>11</v>
      </c>
    </row>
    <row r="16" spans="1:9" x14ac:dyDescent="0.25">
      <c r="A16" s="27" t="s">
        <v>65</v>
      </c>
      <c r="B16" s="27"/>
      <c r="C16" s="27"/>
      <c r="D16" s="27"/>
      <c r="E16" s="27"/>
      <c r="F16" s="27"/>
      <c r="G16" s="27"/>
      <c r="H16" s="27"/>
    </row>
    <row r="17" spans="1:13" x14ac:dyDescent="0.25">
      <c r="A17" s="23" t="s">
        <v>61</v>
      </c>
      <c r="B17" s="23"/>
      <c r="C17" s="23"/>
      <c r="D17" s="23"/>
      <c r="E17" s="23"/>
      <c r="F17" s="23"/>
      <c r="G17" s="23"/>
      <c r="H17" s="23"/>
    </row>
    <row r="18" spans="1:13" x14ac:dyDescent="0.25">
      <c r="A18" s="23" t="s">
        <v>64</v>
      </c>
      <c r="B18" s="23"/>
      <c r="C18" s="23"/>
      <c r="D18" s="23"/>
      <c r="E18" s="23"/>
      <c r="F18" s="23"/>
      <c r="G18" s="23"/>
      <c r="H18" s="23"/>
    </row>
    <row r="19" spans="1:13" x14ac:dyDescent="0.25">
      <c r="A19" s="17"/>
      <c r="B19" s="17"/>
      <c r="C19" s="17"/>
      <c r="D19" s="17"/>
      <c r="E19" s="17"/>
      <c r="F19" s="17"/>
      <c r="G19" s="17"/>
      <c r="H19" s="17"/>
      <c r="J19" s="15" t="s">
        <v>58</v>
      </c>
      <c r="K19" s="19">
        <v>2012</v>
      </c>
    </row>
    <row r="20" spans="1:13" x14ac:dyDescent="0.25">
      <c r="A20" s="27" t="s">
        <v>62</v>
      </c>
      <c r="B20" s="27"/>
      <c r="C20" s="27"/>
      <c r="D20" s="27"/>
      <c r="E20" s="27"/>
      <c r="F20" s="27"/>
      <c r="G20" s="27"/>
      <c r="H20" s="27"/>
      <c r="J20" s="1" t="str">
        <f>INDEX(A3:A12,IF(MOD(K19+6,10)+1=0,10,MOD(K19+6,10)+1))</f>
        <v>Nhâm</v>
      </c>
      <c r="K20" s="1" t="str">
        <f>INDEX(H3:H14,IF(MOD(K19+8,12)+1=0,12,MOD(K19+8,12)+1))</f>
        <v>Thìn</v>
      </c>
    </row>
    <row r="21" spans="1:13" x14ac:dyDescent="0.25">
      <c r="A21" s="23" t="s">
        <v>40</v>
      </c>
      <c r="B21" s="23"/>
      <c r="C21" s="23"/>
      <c r="D21" s="23"/>
      <c r="E21" s="23"/>
      <c r="F21" s="23"/>
      <c r="G21" s="23"/>
      <c r="H21" s="23"/>
      <c r="M21" s="18"/>
    </row>
    <row r="22" spans="1:13" x14ac:dyDescent="0.25">
      <c r="A22" s="23" t="s">
        <v>45</v>
      </c>
      <c r="B22" s="23"/>
      <c r="C22" s="23"/>
      <c r="D22" s="23"/>
      <c r="E22" s="23"/>
      <c r="F22" s="23"/>
      <c r="G22" s="23"/>
      <c r="H22" s="23"/>
      <c r="J22" s="15" t="s">
        <v>59</v>
      </c>
      <c r="K22" s="19">
        <v>10</v>
      </c>
      <c r="M22" s="18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J23" s="1" t="str">
        <f>VLOOKUP(IF(MOD((VLOOKUP(J20,A3:B12,2,0)*2)+K22,10)=0,10,MOD((VLOOKUP(J20,A3:B12,2,0)*2)+K22,10)),B3:C12,2,0)</f>
        <v>Tân</v>
      </c>
      <c r="K23" s="1" t="str">
        <f>VLOOKUP(K22,D3:E14,2,0)</f>
        <v>Hợi</v>
      </c>
    </row>
    <row r="24" spans="1:13" x14ac:dyDescent="0.25">
      <c r="A24" s="27" t="s">
        <v>63</v>
      </c>
      <c r="B24" s="27"/>
      <c r="C24" s="27"/>
      <c r="D24" s="27"/>
      <c r="E24" s="27"/>
      <c r="F24" s="27"/>
      <c r="G24" s="27"/>
      <c r="H24" s="27"/>
    </row>
    <row r="25" spans="1:13" x14ac:dyDescent="0.25">
      <c r="A25" s="23" t="s">
        <v>28</v>
      </c>
      <c r="B25" s="23"/>
      <c r="C25" s="23"/>
      <c r="D25" s="23"/>
      <c r="E25" s="23"/>
      <c r="F25" s="23"/>
      <c r="G25" s="23"/>
      <c r="H25" s="23"/>
      <c r="J25" s="22" t="s">
        <v>60</v>
      </c>
      <c r="K25" s="29">
        <v>41245</v>
      </c>
    </row>
    <row r="26" spans="1:13" x14ac:dyDescent="0.25">
      <c r="A26" s="23" t="s">
        <v>29</v>
      </c>
      <c r="B26" s="23"/>
      <c r="C26" s="23"/>
      <c r="D26" s="23"/>
      <c r="E26" s="23"/>
      <c r="F26" s="23"/>
      <c r="G26" s="23"/>
      <c r="H26" s="23"/>
      <c r="J26" s="22"/>
      <c r="K26" s="3">
        <v>36526</v>
      </c>
    </row>
    <row r="27" spans="1:13" x14ac:dyDescent="0.25">
      <c r="A27" s="23" t="s">
        <v>30</v>
      </c>
      <c r="B27" s="23"/>
      <c r="C27" s="23"/>
      <c r="D27" s="23"/>
      <c r="E27" s="23"/>
      <c r="F27" s="23"/>
      <c r="G27" s="23"/>
      <c r="H27" s="23"/>
      <c r="J27" s="14" t="s">
        <v>35</v>
      </c>
      <c r="K27" s="2">
        <f>(K25-K26)+2451545</f>
        <v>2456264</v>
      </c>
    </row>
    <row r="28" spans="1:13" x14ac:dyDescent="0.25">
      <c r="A28" s="23" t="s">
        <v>31</v>
      </c>
      <c r="B28" s="23"/>
      <c r="C28" s="23"/>
      <c r="D28" s="23"/>
      <c r="E28" s="23"/>
      <c r="F28" s="23"/>
      <c r="G28" s="23"/>
      <c r="H28" s="23"/>
      <c r="J28" s="1" t="str">
        <f>INDEX(A3:A12,IF(MOD(K27,10)=0,10,MOD(K27,10)))</f>
        <v>Đinh</v>
      </c>
      <c r="K28" s="1" t="str">
        <f>INDEX(E3:E14,IF(MOD(K27,12)=0,12,MOD(K27,12)))</f>
        <v>Dậu</v>
      </c>
    </row>
    <row r="29" spans="1:13" x14ac:dyDescent="0.25">
      <c r="A29" s="23" t="s">
        <v>38</v>
      </c>
      <c r="B29" s="23"/>
      <c r="C29" s="23"/>
      <c r="D29" s="23"/>
      <c r="E29" s="23"/>
      <c r="F29" s="23"/>
      <c r="G29" s="23"/>
      <c r="H29" s="23"/>
    </row>
    <row r="30" spans="1:13" x14ac:dyDescent="0.25">
      <c r="A30" s="28" t="s">
        <v>67</v>
      </c>
      <c r="B30" s="28"/>
      <c r="C30" s="28"/>
      <c r="D30" s="28"/>
      <c r="E30" s="28"/>
      <c r="F30" s="28"/>
      <c r="G30" s="28"/>
      <c r="H30" s="28"/>
      <c r="J30" s="15" t="s">
        <v>43</v>
      </c>
      <c r="K30" s="30">
        <v>21</v>
      </c>
    </row>
    <row r="31" spans="1:13" x14ac:dyDescent="0.25">
      <c r="J31" s="1" t="str">
        <f>INDEX(A3:A12,IF(MOD(VLOOKUP(IF(MOD((VLOOKUP(J28,A3:B12,2,0)*2)-1,10)=0,10,MOD((VLOOKUP(J28,A3:B12,2,0)*2)-1,10)),B3:C12,1,0)+VLOOKUP(K31,H3:I14,2,0),10)=0,10,MOD(VLOOKUP(IF(MOD((VLOOKUP(J28,A3:B12,2,0)*2)-1,10)=0,10,MOD((VLOOKUP(J28,A3:B12,2,0)*2)-1,10)),B3:C12,1,0)+VLOOKUP(K31,H3:I14,2,0),10)))</f>
        <v>Tân</v>
      </c>
      <c r="K31" s="1" t="str">
        <f>VLOOKUP(K30,G3:H14,2,0)</f>
        <v>Hợi</v>
      </c>
    </row>
    <row r="32" spans="1:13" x14ac:dyDescent="0.25">
      <c r="A32" s="23" t="s">
        <v>42</v>
      </c>
      <c r="B32" s="23"/>
      <c r="C32" s="23"/>
      <c r="D32" s="23"/>
      <c r="E32" s="23"/>
      <c r="F32" s="23"/>
      <c r="G32" s="23"/>
      <c r="H32" s="23"/>
    </row>
    <row r="33" spans="1:12" x14ac:dyDescent="0.25">
      <c r="C33" s="16" t="s">
        <v>39</v>
      </c>
      <c r="D33" s="16">
        <v>2</v>
      </c>
      <c r="E33" s="16">
        <v>12</v>
      </c>
      <c r="F33" s="16">
        <v>2012</v>
      </c>
      <c r="G33" s="17"/>
      <c r="H33" s="17"/>
      <c r="J33" s="31" t="s">
        <v>57</v>
      </c>
    </row>
    <row r="34" spans="1:12" x14ac:dyDescent="0.25">
      <c r="A34" s="23" t="s">
        <v>32</v>
      </c>
      <c r="B34" s="23"/>
      <c r="C34" s="23"/>
      <c r="D34" s="16">
        <f>INT((14-E33)/12)</f>
        <v>0</v>
      </c>
    </row>
    <row r="35" spans="1:12" x14ac:dyDescent="0.25">
      <c r="A35" s="23" t="s">
        <v>33</v>
      </c>
      <c r="B35" s="23"/>
      <c r="C35" s="23"/>
      <c r="D35" s="16">
        <f>((F33+4800)-D34)</f>
        <v>6812</v>
      </c>
    </row>
    <row r="36" spans="1:12" x14ac:dyDescent="0.25">
      <c r="A36" s="23" t="s">
        <v>34</v>
      </c>
      <c r="B36" s="23"/>
      <c r="C36" s="23"/>
      <c r="D36" s="16">
        <f>(E33+12*D34)-3</f>
        <v>9</v>
      </c>
    </row>
    <row r="37" spans="1:12" x14ac:dyDescent="0.25">
      <c r="A37" s="16" t="s">
        <v>35</v>
      </c>
      <c r="D37" s="16">
        <f>INT(D33+((153*D36)+2)/5+(365*D35)+(D35/4)-(D35/100)+(D35/400)-32045)</f>
        <v>2456264</v>
      </c>
    </row>
    <row r="39" spans="1:12" x14ac:dyDescent="0.25">
      <c r="A39" s="27" t="s">
        <v>56</v>
      </c>
      <c r="B39" s="27"/>
      <c r="C39" s="27"/>
      <c r="D39" s="27"/>
      <c r="E39" s="27"/>
      <c r="F39" s="27"/>
      <c r="G39" s="27"/>
      <c r="H39" s="27"/>
    </row>
    <row r="41" spans="1:12" x14ac:dyDescent="0.25">
      <c r="A41" s="23" t="s">
        <v>47</v>
      </c>
      <c r="B41" s="23"/>
      <c r="C41" s="23"/>
      <c r="D41" s="23"/>
      <c r="E41" s="23"/>
      <c r="F41" s="23"/>
      <c r="G41" s="23"/>
      <c r="H41" s="23"/>
    </row>
    <row r="42" spans="1:12" x14ac:dyDescent="0.25">
      <c r="A42" s="23" t="s">
        <v>48</v>
      </c>
      <c r="B42" s="23"/>
      <c r="C42" s="23"/>
      <c r="D42" s="23"/>
      <c r="E42" s="23"/>
      <c r="F42" s="23"/>
      <c r="G42" s="23"/>
      <c r="H42" s="23"/>
    </row>
    <row r="44" spans="1:12" x14ac:dyDescent="0.25">
      <c r="A44" s="27" t="s">
        <v>66</v>
      </c>
      <c r="B44" s="27"/>
      <c r="C44" s="27"/>
      <c r="D44" s="27"/>
      <c r="E44" s="27"/>
      <c r="F44" s="27"/>
      <c r="G44" s="27"/>
      <c r="H44" s="27"/>
      <c r="J44" s="13" t="s">
        <v>54</v>
      </c>
      <c r="K44" s="13"/>
      <c r="L44" s="1"/>
    </row>
    <row r="45" spans="1:12" x14ac:dyDescent="0.25">
      <c r="A45" s="23" t="s">
        <v>51</v>
      </c>
      <c r="B45" s="23"/>
      <c r="C45" s="23"/>
      <c r="D45" s="23"/>
      <c r="E45" s="23"/>
      <c r="F45" s="23"/>
      <c r="G45" s="23"/>
      <c r="H45" s="23"/>
      <c r="J45" s="13" t="s">
        <v>55</v>
      </c>
      <c r="K45" s="13"/>
      <c r="L45" s="1"/>
    </row>
    <row r="46" spans="1:12" x14ac:dyDescent="0.25">
      <c r="A46" s="23" t="s">
        <v>46</v>
      </c>
      <c r="B46" s="23"/>
      <c r="C46" s="23"/>
      <c r="D46" s="23"/>
      <c r="E46" s="23"/>
      <c r="F46" s="23"/>
      <c r="G46" s="23"/>
      <c r="H46" s="23"/>
    </row>
    <row r="47" spans="1:12" x14ac:dyDescent="0.25">
      <c r="A47" s="23" t="s">
        <v>53</v>
      </c>
      <c r="B47" s="23"/>
      <c r="C47" s="23"/>
      <c r="D47" s="23"/>
      <c r="E47" s="23"/>
      <c r="F47" s="23"/>
      <c r="G47" s="23"/>
      <c r="H47" s="23"/>
    </row>
  </sheetData>
  <sheetProtection password="F451" sheet="1" formatCells="0" formatColumns="0" formatRows="0" insertColumns="0" insertRows="0" insertHyperlinks="0" deleteColumns="0" deleteRows="0" sort="0" autoFilter="0" pivotTables="0"/>
  <mergeCells count="28">
    <mergeCell ref="A46:H46"/>
    <mergeCell ref="A47:H47"/>
    <mergeCell ref="A39:H39"/>
    <mergeCell ref="A34:C34"/>
    <mergeCell ref="A35:C35"/>
    <mergeCell ref="A36:C36"/>
    <mergeCell ref="A44:H44"/>
    <mergeCell ref="G1:I1"/>
    <mergeCell ref="A41:H41"/>
    <mergeCell ref="A42:H42"/>
    <mergeCell ref="A45:H45"/>
    <mergeCell ref="A16:H16"/>
    <mergeCell ref="A17:H17"/>
    <mergeCell ref="A1:C1"/>
    <mergeCell ref="D1:E1"/>
    <mergeCell ref="A18:H18"/>
    <mergeCell ref="A20:H20"/>
    <mergeCell ref="A21:H21"/>
    <mergeCell ref="A22:H22"/>
    <mergeCell ref="A24:H24"/>
    <mergeCell ref="A30:H30"/>
    <mergeCell ref="J25:J26"/>
    <mergeCell ref="A32:H32"/>
    <mergeCell ref="A25:H25"/>
    <mergeCell ref="A26:H26"/>
    <mergeCell ref="A27:H27"/>
    <mergeCell ref="A28:H28"/>
    <mergeCell ref="A29:H29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F7" sqref="F7"/>
    </sheetView>
  </sheetViews>
  <sheetFormatPr defaultRowHeight="15.75" x14ac:dyDescent="0.25"/>
  <cols>
    <col min="1" max="1" width="9.140625" style="16"/>
    <col min="2" max="2" width="9.5703125" style="16" customWidth="1"/>
    <col min="3" max="9" width="9.140625" style="16"/>
    <col min="10" max="10" width="11.5703125" style="16" customWidth="1"/>
    <col min="11" max="11" width="10.5703125" style="16" customWidth="1"/>
    <col min="12" max="12" width="9.7109375" style="16" customWidth="1"/>
    <col min="13" max="13" width="9.140625" style="16" customWidth="1"/>
    <col min="14" max="14" width="9.140625" style="16"/>
    <col min="15" max="15" width="9.7109375" style="16" bestFit="1" customWidth="1"/>
    <col min="16" max="16" width="10" style="16" customWidth="1"/>
    <col min="17" max="18" width="11.5703125" style="16" customWidth="1"/>
    <col min="19" max="16384" width="9.140625" style="16"/>
  </cols>
  <sheetData>
    <row r="1" spans="1:13" x14ac:dyDescent="0.25">
      <c r="A1" s="24" t="s">
        <v>25</v>
      </c>
      <c r="B1" s="26"/>
      <c r="C1" s="24" t="s">
        <v>26</v>
      </c>
      <c r="D1" s="26"/>
    </row>
    <row r="2" spans="1:13" x14ac:dyDescent="0.25">
      <c r="A2" s="4" t="s">
        <v>36</v>
      </c>
      <c r="B2" s="4" t="s">
        <v>21</v>
      </c>
      <c r="C2" s="4" t="s">
        <v>37</v>
      </c>
      <c r="D2" s="4" t="s">
        <v>21</v>
      </c>
      <c r="E2" s="20"/>
      <c r="F2" s="20" t="s">
        <v>41</v>
      </c>
      <c r="G2" s="20"/>
      <c r="H2" s="20"/>
      <c r="I2" s="20"/>
      <c r="J2" s="21"/>
      <c r="K2" s="21"/>
    </row>
    <row r="3" spans="1:13" x14ac:dyDescent="0.25">
      <c r="A3" s="8" t="s">
        <v>7</v>
      </c>
      <c r="B3" s="8">
        <v>1</v>
      </c>
      <c r="C3" s="8" t="s">
        <v>18</v>
      </c>
      <c r="D3" s="8">
        <v>1</v>
      </c>
      <c r="E3" s="17"/>
      <c r="F3" s="17" t="s">
        <v>49</v>
      </c>
      <c r="G3" s="17"/>
      <c r="H3" s="17"/>
      <c r="I3" s="17"/>
    </row>
    <row r="4" spans="1:13" x14ac:dyDescent="0.25">
      <c r="A4" s="10" t="s">
        <v>8</v>
      </c>
      <c r="B4" s="10">
        <v>2</v>
      </c>
      <c r="C4" s="10" t="s">
        <v>19</v>
      </c>
      <c r="D4" s="10">
        <v>2</v>
      </c>
      <c r="E4" s="17"/>
      <c r="F4" s="17" t="s">
        <v>50</v>
      </c>
      <c r="G4" s="17"/>
      <c r="H4" s="17"/>
      <c r="I4" s="17"/>
      <c r="J4" s="17"/>
      <c r="K4" s="17"/>
    </row>
    <row r="5" spans="1:13" x14ac:dyDescent="0.25">
      <c r="A5" s="10" t="s">
        <v>9</v>
      </c>
      <c r="B5" s="10">
        <v>3</v>
      </c>
      <c r="C5" s="10" t="s">
        <v>20</v>
      </c>
      <c r="D5" s="10">
        <v>3</v>
      </c>
      <c r="E5" s="17"/>
      <c r="F5" s="17"/>
      <c r="G5" s="17"/>
      <c r="H5" s="17"/>
    </row>
    <row r="6" spans="1:13" x14ac:dyDescent="0.25">
      <c r="A6" s="10" t="s">
        <v>0</v>
      </c>
      <c r="B6" s="10">
        <v>4</v>
      </c>
      <c r="C6" s="10" t="s">
        <v>24</v>
      </c>
      <c r="D6" s="10">
        <v>4</v>
      </c>
      <c r="E6" s="20"/>
      <c r="F6" s="15" t="s">
        <v>58</v>
      </c>
      <c r="G6" s="19">
        <v>2012</v>
      </c>
      <c r="H6" s="20"/>
    </row>
    <row r="7" spans="1:13" x14ac:dyDescent="0.25">
      <c r="A7" s="10" t="s">
        <v>1</v>
      </c>
      <c r="B7" s="10">
        <v>5</v>
      </c>
      <c r="C7" s="10" t="s">
        <v>10</v>
      </c>
      <c r="D7" s="10">
        <v>5</v>
      </c>
      <c r="E7" s="17"/>
      <c r="F7" s="1" t="str">
        <f>INDEX(A3:A12,IF(MOD(G6,10)=0,10,MOD(G6,10)))</f>
        <v>Nhâm</v>
      </c>
      <c r="G7" s="1" t="str">
        <f>INDEX(C3:C14,IF(MOD(G6,12)=0,12,MOD(G6,12)))</f>
        <v>Thìn</v>
      </c>
      <c r="H7" s="17"/>
      <c r="M7" s="18"/>
    </row>
    <row r="8" spans="1:13" x14ac:dyDescent="0.25">
      <c r="A8" s="10" t="s">
        <v>2</v>
      </c>
      <c r="B8" s="10">
        <v>6</v>
      </c>
      <c r="C8" s="10" t="s">
        <v>11</v>
      </c>
      <c r="D8" s="10">
        <v>6</v>
      </c>
      <c r="E8" s="17"/>
      <c r="F8" s="17"/>
      <c r="G8" s="17"/>
      <c r="H8" s="17"/>
      <c r="M8" s="18"/>
    </row>
    <row r="9" spans="1:13" x14ac:dyDescent="0.25">
      <c r="A9" s="10" t="s">
        <v>3</v>
      </c>
      <c r="B9" s="10">
        <v>7</v>
      </c>
      <c r="C9" s="10" t="s">
        <v>12</v>
      </c>
      <c r="D9" s="10">
        <v>7</v>
      </c>
      <c r="E9" s="17"/>
      <c r="F9" s="17"/>
      <c r="G9" s="17"/>
      <c r="H9" s="17"/>
    </row>
    <row r="10" spans="1:13" x14ac:dyDescent="0.25">
      <c r="A10" s="10" t="s">
        <v>4</v>
      </c>
      <c r="B10" s="10">
        <v>8</v>
      </c>
      <c r="C10" s="10" t="s">
        <v>13</v>
      </c>
      <c r="D10" s="10">
        <v>8</v>
      </c>
      <c r="E10" s="20"/>
      <c r="F10" s="20"/>
      <c r="G10" s="20"/>
      <c r="H10" s="20"/>
    </row>
    <row r="11" spans="1:13" ht="15.75" customHeight="1" x14ac:dyDescent="0.25">
      <c r="A11" s="10" t="s">
        <v>5</v>
      </c>
      <c r="B11" s="10">
        <v>9</v>
      </c>
      <c r="C11" s="10" t="s">
        <v>14</v>
      </c>
      <c r="D11" s="10">
        <v>9</v>
      </c>
      <c r="E11" s="17"/>
      <c r="F11" s="17"/>
      <c r="G11" s="17"/>
      <c r="H11" s="17"/>
    </row>
    <row r="12" spans="1:13" x14ac:dyDescent="0.25">
      <c r="A12" s="11" t="s">
        <v>6</v>
      </c>
      <c r="B12" s="11">
        <v>10</v>
      </c>
      <c r="C12" s="10" t="s">
        <v>15</v>
      </c>
      <c r="D12" s="10">
        <v>10</v>
      </c>
      <c r="E12" s="17"/>
      <c r="F12" s="17"/>
      <c r="G12" s="17"/>
      <c r="H12" s="17"/>
    </row>
    <row r="13" spans="1:13" x14ac:dyDescent="0.25">
      <c r="A13" s="2"/>
      <c r="B13" s="2"/>
      <c r="C13" s="10" t="s">
        <v>16</v>
      </c>
      <c r="D13" s="10">
        <v>11</v>
      </c>
      <c r="E13" s="17"/>
      <c r="H13" s="17"/>
    </row>
    <row r="14" spans="1:13" x14ac:dyDescent="0.25">
      <c r="A14" s="2"/>
      <c r="B14" s="2"/>
      <c r="C14" s="11" t="s">
        <v>17</v>
      </c>
      <c r="D14" s="11">
        <v>12</v>
      </c>
      <c r="E14" s="17"/>
      <c r="H14" s="17"/>
    </row>
    <row r="15" spans="1:13" x14ac:dyDescent="0.25">
      <c r="E15" s="17"/>
      <c r="F15" s="17"/>
      <c r="G15" s="17"/>
      <c r="H15" s="17"/>
    </row>
    <row r="16" spans="1:13" x14ac:dyDescent="0.25">
      <c r="G16" s="21"/>
      <c r="H16" s="21"/>
    </row>
    <row r="18" spans="7:8" x14ac:dyDescent="0.25">
      <c r="G18" s="17"/>
      <c r="H18" s="17"/>
    </row>
  </sheetData>
  <sheetProtection password="F451" sheet="1" formatCells="0" formatColumns="0" formatRows="0" insertColumns="0" insertRows="0" insertHyperlinks="0" deleteColumns="0" deleteRows="0" sort="0" autoFilter="0" pivotTables="0"/>
  <mergeCells count="2">
    <mergeCell ref="A1:B1"/>
    <mergeCell ref="C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Cach1</vt:lpstr>
      <vt:lpstr>Cach2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2012-12-03T02:05:07Z</dcterms:modified>
</cp:coreProperties>
</file>